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5.70.189\畜産課共有（r8～）\03_衛生安全G\24_3家保再編整備\R8\02_つがる広域家保関係\解体設計委託\03_入札\01_業者への送付\"/>
    </mc:Choice>
  </mc:AlternateContent>
  <xr:revisionPtr revIDLastSave="0" documentId="13_ncr:1_{D3CF3049-ACF4-4C98-B65D-3C19634F7433}" xr6:coauthVersionLast="47" xr6:coauthVersionMax="47" xr10:uidLastSave="{00000000-0000-0000-0000-000000000000}"/>
  <bookViews>
    <workbookView xWindow="-120" yWindow="-120" windowWidth="29040" windowHeight="15720" xr2:uid="{4967CCB4-E91F-438E-8A63-4A5E3A82BB88}"/>
  </bookViews>
  <sheets>
    <sheet name="積算書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2" l="1"/>
  <c r="F24" i="2" s="1"/>
  <c r="F26" i="2" l="1"/>
  <c r="F28" i="2" s="1"/>
</calcChain>
</file>

<file path=xl/sharedStrings.xml><?xml version="1.0" encoding="utf-8"?>
<sst xmlns="http://schemas.openxmlformats.org/spreadsheetml/2006/main" count="30" uniqueCount="28">
  <si>
    <t>１　直接人件費</t>
    <rPh sb="2" eb="4">
      <t>チョクセツ</t>
    </rPh>
    <rPh sb="4" eb="7">
      <t>ジンケンヒ</t>
    </rPh>
    <phoneticPr fontId="2"/>
  </si>
  <si>
    <t>２　諸経費</t>
    <rPh sb="2" eb="5">
      <t>ショケイヒ</t>
    </rPh>
    <phoneticPr fontId="2"/>
  </si>
  <si>
    <t>３　技術経費</t>
    <rPh sb="2" eb="4">
      <t>ギジュツ</t>
    </rPh>
    <rPh sb="4" eb="6">
      <t>ケイヒ</t>
    </rPh>
    <phoneticPr fontId="2"/>
  </si>
  <si>
    <t>４　特別経費</t>
    <rPh sb="2" eb="4">
      <t>トクベツ</t>
    </rPh>
    <rPh sb="4" eb="6">
      <t>ケイヒ</t>
    </rPh>
    <phoneticPr fontId="2"/>
  </si>
  <si>
    <t>名称</t>
    <rPh sb="0" eb="2">
      <t>メイショウ</t>
    </rPh>
    <phoneticPr fontId="2"/>
  </si>
  <si>
    <t>摘要</t>
    <rPh sb="0" eb="2">
      <t>テキヨウ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</si>
  <si>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</si>
  <si>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</si>
  <si>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式</t>
    <rPh sb="0" eb="1">
      <t>シキ</t>
    </rPh>
    <phoneticPr fontId="2"/>
  </si>
  <si>
    <t>業務価格</t>
    <rPh sb="0" eb="2">
      <t>ギョウム</t>
    </rPh>
    <rPh sb="2" eb="4">
      <t>カカク</t>
    </rPh>
    <phoneticPr fontId="2"/>
  </si>
  <si>
    <t>委託業務費</t>
    <rPh sb="0" eb="2">
      <t>イタク</t>
    </rPh>
    <rPh sb="2" eb="4">
      <t>ギョウム</t>
    </rPh>
    <rPh sb="4" eb="5">
      <t>ヒ</t>
    </rPh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</si>
  <si>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</si>
  <si>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人・日</t>
    <rPh sb="0" eb="1">
      <t>ニン</t>
    </rPh>
    <rPh sb="2" eb="3">
      <t>ニチ</t>
    </rPh>
    <phoneticPr fontId="2"/>
  </si>
  <si>
    <t>単価（円）</t>
    <rPh sb="0" eb="2">
      <t>タンカ</t>
    </rPh>
    <rPh sb="3" eb="4">
      <t>エン</t>
    </rPh>
    <phoneticPr fontId="2"/>
  </si>
  <si>
    <t>金額（円）</t>
    <rPh sb="0" eb="2">
      <t>キンガク</t>
    </rPh>
    <rPh sb="3" eb="4">
      <t>エン</t>
    </rPh>
    <phoneticPr fontId="2"/>
  </si>
  <si>
    <t>業務対象施設：プール施設940㎡程度、付帯施設（男子更衣室、女子更衣室、男子トイレ、女子トイレ、倉庫、機械室）、給排水装置一式、プールろ過設備一式、電気設備一式、その他設備一式</t>
    <rPh sb="0" eb="2">
      <t>ギョウム</t>
    </rPh>
    <rPh sb="2" eb="4">
      <t>タイショウ</t>
    </rPh>
    <rPh sb="4" eb="6">
      <t>シセツ</t>
    </rPh>
    <rPh sb="10" eb="12">
      <t>シセツ</t>
    </rPh>
    <rPh sb="16" eb="18">
      <t>テイド</t>
    </rPh>
    <rPh sb="19" eb="23">
      <t>フタイシセツ</t>
    </rPh>
    <rPh sb="24" eb="26">
      <t>ダンシ</t>
    </rPh>
    <rPh sb="26" eb="29">
      <t>コウイシツ</t>
    </rPh>
    <rPh sb="30" eb="32">
      <t>ジョシ</t>
    </rPh>
    <rPh sb="32" eb="35">
      <t>コウイシツ</t>
    </rPh>
    <rPh sb="36" eb="38">
      <t>ダンシ</t>
    </rPh>
    <rPh sb="42" eb="44">
      <t>ジョシ</t>
    </rPh>
    <rPh sb="48" eb="50">
      <t>ソウコ</t>
    </rPh>
    <rPh sb="51" eb="54">
      <t>キカイシツ</t>
    </rPh>
    <rPh sb="56" eb="59">
      <t>キュウハイスイ</t>
    </rPh>
    <rPh sb="59" eb="61">
      <t>ソウチ</t>
    </rPh>
    <rPh sb="61" eb="63">
      <t>イッシキ</t>
    </rPh>
    <rPh sb="68" eb="69">
      <t>カ</t>
    </rPh>
    <rPh sb="69" eb="71">
      <t>セツビ</t>
    </rPh>
    <rPh sb="71" eb="73">
      <t>イッシキ</t>
    </rPh>
    <rPh sb="74" eb="76">
      <t>デンキ</t>
    </rPh>
    <rPh sb="76" eb="78">
      <t>セツビ</t>
    </rPh>
    <rPh sb="78" eb="80">
      <t>イッシキ</t>
    </rPh>
    <rPh sb="83" eb="84">
      <t>タ</t>
    </rPh>
    <rPh sb="84" eb="86">
      <t>セツビ</t>
    </rPh>
    <rPh sb="86" eb="88">
      <t>イッシキ</t>
    </rPh>
    <phoneticPr fontId="2"/>
  </si>
  <si>
    <t>契約保証料、PUBDIS登録料、アスベスト含有定性分析調査10検体、アスベスト含有定量分析調査10検体</t>
    <rPh sb="0" eb="2">
      <t>ケイヤク</t>
    </rPh>
    <rPh sb="2" eb="4">
      <t>ホショウ</t>
    </rPh>
    <rPh sb="4" eb="5">
      <t>リョウ</t>
    </rPh>
    <rPh sb="12" eb="14">
      <t>トウロク</t>
    </rPh>
    <rPh sb="14" eb="15">
      <t>リョウ</t>
    </rPh>
    <rPh sb="21" eb="23">
      <t>ガンユウ</t>
    </rPh>
    <rPh sb="23" eb="25">
      <t>テイセイ</t>
    </rPh>
    <rPh sb="25" eb="27">
      <t>ブンセキ</t>
    </rPh>
    <rPh sb="27" eb="29">
      <t>チョウサ</t>
    </rPh>
    <rPh sb="31" eb="33">
      <t>ケンタイ</t>
    </rPh>
    <rPh sb="39" eb="41">
      <t>ガンユウ</t>
    </rPh>
    <rPh sb="41" eb="43">
      <t>テイリョウ</t>
    </rPh>
    <rPh sb="43" eb="45">
      <t>ブンセキ</t>
    </rPh>
    <rPh sb="45" eb="47">
      <t>チョウサ</t>
    </rPh>
    <rPh sb="49" eb="51">
      <t>ケンタイ</t>
    </rPh>
    <phoneticPr fontId="2"/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</si>
  <si>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</si>
  <si>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</si>
  <si>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</si>
  <si>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</si>
  <si>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</si>
  <si>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</si>
  <si>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青畜（委）第１号</t>
    <rPh sb="0" eb="1">
      <t>アオ</t>
    </rPh>
    <rPh sb="1" eb="2">
      <t>チク</t>
    </rPh>
    <rPh sb="3" eb="4">
      <t>イ</t>
    </rPh>
    <rPh sb="5" eb="6">
      <t>ダイ</t>
    </rPh>
    <rPh sb="7" eb="8">
      <t>ゴウ</t>
    </rPh>
    <phoneticPr fontId="2"/>
  </si>
  <si>
    <t>　業務名</t>
  </si>
  <si>
    <t>　積算担当者氏名</t>
  </si>
  <si>
    <t>積算内訳書</t>
    <rPh sb="0" eb="2">
      <t>セキサン</t>
    </rPh>
    <rPh sb="2" eb="5">
      <t>ウチワケショ</t>
    </rPh>
    <phoneticPr fontId="2"/>
  </si>
  <si>
    <t>旧木造町立柴田小学校プール解体工事設計業務委託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</si>
</sst>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000000"/>
    <numFmt numFmtId="178" formatCode="0.0%"/>
  </numFmts>
  <fonts count="7" x14ac:knownFonts="1">
    <font>
      <sz val="12"/>
      <color theme="1"/>
      <name val="ＭＳ 明朝"/>
      <family val="2"/>
      <charset val="128"/>
    </font>
    <font>
      <sz val="12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明朝"/>
      <family val="2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  <xf numFmtId="177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5" xfId="0" applyNumberForma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0" fillId="0" borderId="5" xfId="0" applyBorder="1" applyAlignment="1">
      <alignment horizontal="center" vertical="center"/>
    </xf>
    <xf numFmtId="178" fontId="0" fillId="0" borderId="5" xfId="0" applyNumberFormat="1" applyBorder="1">
      <alignment vertical="center"/>
    </xf>
    <xf numFmtId="0" fontId="0" fillId="0" borderId="8" xfId="0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8" fontId="3" fillId="0" borderId="6" xfId="1" applyFont="1" applyBorder="1" applyAlignment="1">
      <alignment vertical="center" wrapText="1"/>
    </xf>
    <xf numFmtId="49" fontId="4" fillId="2" borderId="0" xfId="0" applyNumberFormat="1" applyFont="1" applyFill="1" applyAlignment="1" applyProtection="1">
      <alignment horizontal="left" vertical="center"/>
      <protection locked="0"/>
    </xf>
    <xf numFmtId="0" fontId="4" fillId="0" borderId="0" xfId="0" applyFont="1" applyAlignment="1">
      <alignment horizontal="right" vertical="center"/>
    </xf>
    <xf numFmtId="49" fontId="4" fillId="3" borderId="0" xfId="0" applyNumberFormat="1" applyFont="1" applyFill="1" applyAlignment="1" applyProtection="1">
      <alignment horizontal="left" vertical="center"/>
      <protection locked="0"/>
    </xf>
    <xf numFmtId="0" fontId="0" fillId="3" borderId="0" xfId="0" applyFill="1">
      <alignment vertical="center"/>
    </xf>
    <xf numFmtId="49" fontId="5" fillId="0" borderId="0" xfId="0" applyNumberFormat="1" applyFont="1">
      <alignment vertical="center"/>
    </xf>
    <xf numFmtId="38" fontId="0" fillId="3" borderId="5" xfId="1" applyFont="1" applyFill="1" applyBorder="1">
      <alignment vertical="center"/>
    </xf>
    <xf numFmtId="38" fontId="0" fillId="3" borderId="6" xfId="1" applyFont="1" applyFill="1" applyBorder="1">
      <alignment vertical="center"/>
    </xf>
    <xf numFmtId="0" fontId="6" fillId="0" borderId="0" xfId="0" applyFont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49" fontId="4" fillId="2" borderId="0" xfId="0" applyNumberFormat="1" applyFont="1" applyFill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horizontal="left" vertical="center"/>
    </xf>
    <xf numFmtId="0" fontId="0" fillId="0" borderId="0" xfId="0">
      <alignment vertical="center"/>
    </xf>
    <xf numFmtId="0" fontId="0" fillId="3" borderId="0" xfId="0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98544-3A2D-4782-972A-8BE7F1E1E69C}">
  <dimension ref="A1:J31"/>
  <sheetViews>
    <sheetView tabSelected="1" view="pageBreakPreview" zoomScale="110" zoomScaleNormal="100" zoomScaleSheetLayoutView="110" workbookViewId="0">
      <selection activeCell="H14" sqref="H14"/>
    </sheetView>
  </sheetViews>
  <sheetFormatPr defaultRowHeight="14.25" x14ac:dyDescent="0.15"/>
  <cols>
    <col min="1" max="1" width="22.75" bestFit="1" customWidth="1"/>
    <col min="2" max="2" width="13.125" customWidth="1"/>
    <col min="5" max="5" width="11.625" bestFit="1" customWidth="1"/>
    <col min="6" max="6" width="18.375" customWidth="1"/>
    <col min="10" max="10" width="10.5" bestFit="1" customWidth="1"/>
  </cols>
  <sheetData>
    <row r="1" spans="1:7" ht="24" customHeight="1" x14ac:dyDescent="0.15">
      <c r="A1" s="27" t="s">
        <v>26</v>
      </c>
      <c r="B1" s="27"/>
      <c r="C1" s="27"/>
      <c r="D1" s="27"/>
      <c r="E1" s="27"/>
      <c r="F1" s="27"/>
    </row>
    <row r="2" spans="1:7" ht="15" customHeight="1" x14ac:dyDescent="0.15">
      <c r="E2" s="22" t="s">
        <v>17</v>
      </c>
      <c r="F2" s="23"/>
    </row>
    <row r="3" spans="1:7" ht="15" customHeight="1" x14ac:dyDescent="0.15"/>
    <row r="4" spans="1:7" ht="15" customHeight="1" x14ac:dyDescent="0.15">
      <c r="D4" s="21" t="s">
        <v>18</v>
      </c>
      <c r="E4" s="29"/>
      <c r="F4" s="29"/>
    </row>
    <row r="5" spans="1:7" ht="15" customHeight="1" x14ac:dyDescent="0.15">
      <c r="D5" s="21" t="s">
        <v>19</v>
      </c>
      <c r="E5" s="29"/>
      <c r="F5" s="29"/>
    </row>
    <row r="6" spans="1:7" ht="15" customHeight="1" x14ac:dyDescent="0.15">
      <c r="D6" s="21" t="s">
        <v>20</v>
      </c>
      <c r="E6" s="29" t="s">
        <v>21</v>
      </c>
      <c r="F6" s="29"/>
    </row>
    <row r="7" spans="1:7" ht="15" customHeight="1" x14ac:dyDescent="0.15">
      <c r="D7" s="21"/>
      <c r="E7" s="20"/>
      <c r="F7" s="20"/>
    </row>
    <row r="8" spans="1:7" ht="17.25" customHeight="1" x14ac:dyDescent="0.15">
      <c r="A8" s="24" t="s">
        <v>22</v>
      </c>
      <c r="B8" s="30" t="s">
        <v>23</v>
      </c>
      <c r="C8" s="31"/>
      <c r="D8" s="31"/>
      <c r="E8" s="31"/>
      <c r="F8" s="31"/>
    </row>
    <row r="9" spans="1:7" ht="13.5" customHeight="1" x14ac:dyDescent="0.15"/>
    <row r="10" spans="1:7" ht="17.25" customHeight="1" x14ac:dyDescent="0.15">
      <c r="A10" s="24" t="s">
        <v>24</v>
      </c>
      <c r="B10" s="30" t="s">
        <v>27</v>
      </c>
      <c r="C10" s="31"/>
      <c r="D10" s="31"/>
      <c r="E10" s="31"/>
      <c r="F10" s="31"/>
    </row>
    <row r="11" spans="1:7" ht="13.5" customHeight="1" x14ac:dyDescent="0.15"/>
    <row r="12" spans="1:7" ht="17.25" customHeight="1" x14ac:dyDescent="0.15">
      <c r="A12" s="24" t="s">
        <v>25</v>
      </c>
      <c r="B12" s="32"/>
      <c r="C12" s="32"/>
      <c r="D12" s="32"/>
    </row>
    <row r="13" spans="1:7" ht="17.25" customHeight="1" x14ac:dyDescent="0.15">
      <c r="A13" s="24"/>
      <c r="B13" s="1"/>
      <c r="C13" s="1"/>
      <c r="D13" s="1"/>
    </row>
    <row r="14" spans="1:7" ht="65.25" customHeight="1" x14ac:dyDescent="0.15">
      <c r="A14" s="28" t="s">
        <v>15</v>
      </c>
      <c r="B14" s="28"/>
      <c r="C14" s="28"/>
      <c r="D14" s="28"/>
      <c r="E14" s="28"/>
      <c r="F14" s="28"/>
    </row>
    <row r="15" spans="1:7" ht="32.25" customHeight="1" x14ac:dyDescent="0.15">
      <c r="A15" s="4" t="s">
        <v>4</v>
      </c>
      <c r="B15" s="5" t="s">
        <v>5</v>
      </c>
      <c r="C15" s="5" t="s">
        <v>6</v>
      </c>
      <c r="D15" s="5" t="s">
        <v>7</v>
      </c>
      <c r="E15" s="5" t="s">
        <v>13</v>
      </c>
      <c r="F15" s="6" t="s">
        <v>14</v>
      </c>
      <c r="G15" s="1"/>
    </row>
    <row r="16" spans="1:7" ht="32.25" customHeight="1" x14ac:dyDescent="0.15">
      <c r="A16" s="7" t="s">
        <v>0</v>
      </c>
      <c r="B16" s="8"/>
      <c r="C16" s="12" t="s">
        <v>12</v>
      </c>
      <c r="D16" s="9">
        <v>49.3</v>
      </c>
      <c r="E16" s="25"/>
      <c r="F16" s="11">
        <f>D16*E16</f>
        <v>0</v>
      </c>
    </row>
    <row r="17" spans="1:10" ht="32.25" customHeight="1" x14ac:dyDescent="0.15">
      <c r="A17" s="7"/>
      <c r="B17" s="8"/>
      <c r="C17" s="12"/>
      <c r="D17" s="9"/>
      <c r="E17" s="10"/>
      <c r="F17" s="11"/>
    </row>
    <row r="18" spans="1:10" ht="32.25" customHeight="1" x14ac:dyDescent="0.15">
      <c r="A18" s="7" t="s">
        <v>1</v>
      </c>
      <c r="B18" s="8"/>
      <c r="C18" s="12" t="s">
        <v>8</v>
      </c>
      <c r="D18" s="9">
        <v>1</v>
      </c>
      <c r="E18" s="10"/>
      <c r="F18" s="26"/>
    </row>
    <row r="19" spans="1:10" ht="32.25" customHeight="1" x14ac:dyDescent="0.15">
      <c r="A19" s="7"/>
      <c r="B19" s="8"/>
      <c r="C19" s="12"/>
      <c r="D19" s="9"/>
      <c r="E19" s="10"/>
      <c r="F19" s="11"/>
    </row>
    <row r="20" spans="1:10" ht="32.25" customHeight="1" x14ac:dyDescent="0.15">
      <c r="A20" s="7" t="s">
        <v>2</v>
      </c>
      <c r="B20" s="8"/>
      <c r="C20" s="12" t="s">
        <v>8</v>
      </c>
      <c r="D20" s="9">
        <v>1</v>
      </c>
      <c r="E20" s="10"/>
      <c r="F20" s="26"/>
    </row>
    <row r="21" spans="1:10" ht="32.25" customHeight="1" x14ac:dyDescent="0.15">
      <c r="A21" s="7"/>
      <c r="B21" s="12"/>
      <c r="C21" s="8"/>
      <c r="D21" s="9"/>
      <c r="E21" s="9"/>
      <c r="F21" s="11"/>
    </row>
    <row r="22" spans="1:10" ht="32.25" customHeight="1" x14ac:dyDescent="0.15">
      <c r="A22" s="7" t="s">
        <v>3</v>
      </c>
      <c r="B22" s="8"/>
      <c r="C22" s="12" t="s">
        <v>8</v>
      </c>
      <c r="D22" s="9">
        <v>1</v>
      </c>
      <c r="E22" s="10"/>
      <c r="F22" s="26"/>
      <c r="I22" s="2"/>
      <c r="J22" s="3"/>
    </row>
    <row r="23" spans="1:10" ht="80.099999999999994" customHeight="1" x14ac:dyDescent="0.15">
      <c r="A23" s="7"/>
      <c r="B23" s="8"/>
      <c r="C23" s="8"/>
      <c r="D23" s="8"/>
      <c r="E23" s="10"/>
      <c r="F23" s="19" t="s">
        <v>16</v>
      </c>
    </row>
    <row r="24" spans="1:10" ht="32.25" customHeight="1" x14ac:dyDescent="0.15">
      <c r="A24" s="17" t="s">
        <v>9</v>
      </c>
      <c r="B24" s="8"/>
      <c r="C24" s="8"/>
      <c r="D24" s="8"/>
      <c r="E24" s="10"/>
      <c r="F24" s="11">
        <f>SUM(F16:F22)</f>
        <v>0</v>
      </c>
    </row>
    <row r="25" spans="1:10" ht="32.25" customHeight="1" x14ac:dyDescent="0.15">
      <c r="A25" s="7"/>
      <c r="B25" s="8"/>
      <c r="C25" s="8"/>
      <c r="D25" s="8"/>
      <c r="E25" s="10"/>
      <c r="F25" s="11"/>
    </row>
    <row r="26" spans="1:10" ht="32.25" customHeight="1" x14ac:dyDescent="0.15">
      <c r="A26" s="17" t="s">
        <v>11</v>
      </c>
      <c r="B26" s="13">
        <v>0.1</v>
      </c>
      <c r="C26" s="8"/>
      <c r="D26" s="8"/>
      <c r="E26" s="10"/>
      <c r="F26" s="11">
        <f>INT(F24*0.1)</f>
        <v>0</v>
      </c>
    </row>
    <row r="27" spans="1:10" ht="32.25" customHeight="1" x14ac:dyDescent="0.15">
      <c r="A27" s="17"/>
      <c r="B27" s="8"/>
      <c r="C27" s="8"/>
      <c r="D27" s="8"/>
      <c r="E27" s="10"/>
      <c r="F27" s="11"/>
    </row>
    <row r="28" spans="1:10" ht="32.25" customHeight="1" x14ac:dyDescent="0.15">
      <c r="A28" s="18" t="s">
        <v>10</v>
      </c>
      <c r="B28" s="14"/>
      <c r="C28" s="14"/>
      <c r="D28" s="14"/>
      <c r="E28" s="15"/>
      <c r="F28" s="16">
        <f>F24+F26</f>
        <v>0</v>
      </c>
    </row>
    <row r="29" spans="1:10" x14ac:dyDescent="0.15">
      <c r="E29" s="2"/>
      <c r="F29" s="2"/>
    </row>
    <row r="30" spans="1:10" x14ac:dyDescent="0.15">
      <c r="E30" s="2"/>
      <c r="F30" s="2"/>
    </row>
    <row r="31" spans="1:10" x14ac:dyDescent="0.15">
      <c r="E31" s="2"/>
      <c r="F31" s="2"/>
    </row>
  </sheetData>
  <mergeCells count="8">
    <mergeCell ref="A1:F1"/>
    <mergeCell ref="A14:F14"/>
    <mergeCell ref="E4:F4"/>
    <mergeCell ref="E5:F5"/>
    <mergeCell ref="E6:F6"/>
    <mergeCell ref="B8:F8"/>
    <mergeCell ref="B10:F10"/>
    <mergeCell ref="B12:D12"/>
  </mergeCells>
  <phoneticPr fontId="2"/>
  <pageMargins left="0.70866141732283472" right="0.70866141732283472" top="0.98425196850393704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積算書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2026-08-25T07:46:05Z</cp:lastPrinted>
  <dcterms:created xsi:type="dcterms:W3CDTF">2024-06-06T08:46:13Z</dcterms:created>
  <dcterms:modified xsi:type="dcterms:W3CDTF">2026-08-31T00:47:36Z</dcterms:modified>
</cp:coreProperties>
</file>